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Juridica\CONTRATACION PUBLICA\ALBERT F\01Lictacions\01_Oberts\2025LIC0060\02Oferta y anexos a cumplimentar\Anexos sobre único(licitadores)\Propuesta económica y técnica\"/>
    </mc:Choice>
  </mc:AlternateContent>
  <xr:revisionPtr revIDLastSave="0" documentId="8_{040DA01F-EF11-447F-B01A-67C441EE5037}" xr6:coauthVersionLast="47" xr6:coauthVersionMax="47" xr10:uidLastSave="{00000000-0000-0000-0000-000000000000}"/>
  <bookViews>
    <workbookView xWindow="-120" yWindow="-120" windowWidth="29040" windowHeight="15720" xr2:uid="{4FDE7F3E-B93D-4B50-8924-88246F379BD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3" i="1" s="1"/>
  <c r="J41" i="1"/>
  <c r="G41" i="1"/>
  <c r="H41" i="1" s="1"/>
  <c r="J40" i="1"/>
  <c r="G40" i="1"/>
  <c r="H40" i="1" s="1"/>
  <c r="I40" i="1" s="1"/>
  <c r="J38" i="1"/>
  <c r="H38" i="1"/>
  <c r="I38" i="1" s="1"/>
  <c r="G38" i="1"/>
  <c r="E38" i="1"/>
  <c r="J37" i="1"/>
  <c r="G37" i="1"/>
  <c r="E37" i="1"/>
  <c r="J35" i="1"/>
  <c r="G35" i="1"/>
  <c r="H35" i="1" s="1"/>
  <c r="I35" i="1" s="1"/>
  <c r="E35" i="1"/>
  <c r="J34" i="1"/>
  <c r="I34" i="1"/>
  <c r="H34" i="1"/>
  <c r="G34" i="1"/>
  <c r="E34" i="1"/>
  <c r="J33" i="1"/>
  <c r="G33" i="1"/>
  <c r="E33" i="1"/>
  <c r="J32" i="1"/>
  <c r="G32" i="1"/>
  <c r="E32" i="1"/>
  <c r="C32" i="1"/>
  <c r="J30" i="1"/>
  <c r="G30" i="1"/>
  <c r="H30" i="1" s="1"/>
  <c r="E30" i="1"/>
  <c r="J29" i="1"/>
  <c r="G29" i="1"/>
  <c r="H29" i="1" s="1"/>
  <c r="I29" i="1" s="1"/>
  <c r="E29" i="1"/>
  <c r="J28" i="1"/>
  <c r="I28" i="1"/>
  <c r="H28" i="1"/>
  <c r="G28" i="1"/>
  <c r="E28" i="1"/>
  <c r="J27" i="1"/>
  <c r="G27" i="1"/>
  <c r="E27" i="1"/>
  <c r="J25" i="1"/>
  <c r="H25" i="1"/>
  <c r="I25" i="1" s="1"/>
  <c r="G25" i="1"/>
  <c r="E25" i="1"/>
  <c r="J24" i="1"/>
  <c r="G24" i="1"/>
  <c r="H24" i="1" s="1"/>
  <c r="I24" i="1" s="1"/>
  <c r="E24" i="1"/>
  <c r="J23" i="1"/>
  <c r="G23" i="1"/>
  <c r="E23" i="1"/>
  <c r="J22" i="1"/>
  <c r="G22" i="1"/>
  <c r="H22" i="1" s="1"/>
  <c r="I22" i="1" s="1"/>
  <c r="E22" i="1"/>
  <c r="J21" i="1"/>
  <c r="H21" i="1"/>
  <c r="G21" i="1"/>
  <c r="I21" i="1" s="1"/>
  <c r="E21" i="1"/>
  <c r="J20" i="1"/>
  <c r="G20" i="1"/>
  <c r="E20" i="1"/>
  <c r="J19" i="1"/>
  <c r="G19" i="1"/>
  <c r="E19" i="1"/>
  <c r="J18" i="1"/>
  <c r="G18" i="1"/>
  <c r="E18" i="1"/>
  <c r="J17" i="1"/>
  <c r="H17" i="1"/>
  <c r="I17" i="1" s="1"/>
  <c r="G17" i="1"/>
  <c r="E17" i="1"/>
  <c r="J14" i="1"/>
  <c r="H14" i="1"/>
  <c r="G14" i="1"/>
  <c r="I14" i="1" s="1"/>
  <c r="E14" i="1"/>
  <c r="J13" i="1"/>
  <c r="G13" i="1"/>
  <c r="H13" i="1" s="1"/>
  <c r="E13" i="1"/>
  <c r="J11" i="1"/>
  <c r="G11" i="1"/>
  <c r="H11" i="1" s="1"/>
  <c r="I11" i="1" s="1"/>
  <c r="E11" i="1"/>
  <c r="J9" i="1"/>
  <c r="I9" i="1"/>
  <c r="H9" i="1"/>
  <c r="G9" i="1"/>
  <c r="E9" i="1"/>
  <c r="J8" i="1"/>
  <c r="G8" i="1"/>
  <c r="E8" i="1"/>
  <c r="J7" i="1"/>
  <c r="H7" i="1"/>
  <c r="I7" i="1" s="1"/>
  <c r="G7" i="1"/>
  <c r="E7" i="1"/>
  <c r="J6" i="1"/>
  <c r="G6" i="1"/>
  <c r="E6" i="1"/>
  <c r="E43" i="1" s="1"/>
  <c r="E44" i="1" l="1"/>
  <c r="E45" i="1" s="1"/>
  <c r="I23" i="1"/>
  <c r="I27" i="1"/>
  <c r="I18" i="1"/>
  <c r="I37" i="1"/>
  <c r="I33" i="1"/>
  <c r="I8" i="1"/>
  <c r="F44" i="1"/>
  <c r="F45" i="1" s="1"/>
  <c r="H27" i="1"/>
  <c r="H33" i="1"/>
  <c r="H23" i="1"/>
  <c r="I41" i="1"/>
  <c r="I13" i="1"/>
  <c r="H18" i="1"/>
  <c r="I30" i="1"/>
  <c r="G42" i="1"/>
  <c r="H20" i="1"/>
  <c r="I20" i="1" s="1"/>
  <c r="H37" i="1"/>
  <c r="H8" i="1"/>
  <c r="H6" i="1"/>
  <c r="H19" i="1"/>
  <c r="I19" i="1" s="1"/>
  <c r="H32" i="1"/>
  <c r="I32" i="1" s="1"/>
  <c r="H42" i="1" l="1"/>
  <c r="I42" i="1" s="1"/>
  <c r="H43" i="1"/>
  <c r="I6" i="1"/>
  <c r="G43" i="1"/>
  <c r="J43" i="1" l="1"/>
  <c r="G44" i="1"/>
  <c r="J44" i="1" s="1"/>
  <c r="I43" i="1"/>
  <c r="H44" i="1"/>
  <c r="H45" i="1" s="1"/>
  <c r="I44" i="1" l="1"/>
  <c r="I45" i="1" s="1"/>
  <c r="G45" i="1"/>
  <c r="J45" i="1" s="1"/>
</calcChain>
</file>

<file path=xl/sharedStrings.xml><?xml version="1.0" encoding="utf-8"?>
<sst xmlns="http://schemas.openxmlformats.org/spreadsheetml/2006/main" count="82" uniqueCount="61">
  <si>
    <t xml:space="preserve">"ANEXO IV - PROPOSICIÓN ECONÓMICA SERVICIO DE RECOGIDA, TRASLADO, DEPÓSITO, CUSTODIA Y GESTIÓN DEL TRATAMIENTO ADMINISTRATIVO DEL ARCHIVO DOCUMENTAL DE MUTUA INTERCOMARCAL, MUTUA COLABORADORA CON LA SEGURIDAD SOCIAL NÚMERO 39 </t>
  </si>
  <si>
    <t>Descripción (Concepto)</t>
  </si>
  <si>
    <t xml:space="preserve">Tipo </t>
  </si>
  <si>
    <t xml:space="preserve">Número de unidades </t>
  </si>
  <si>
    <t xml:space="preserve">Importe máximo de referencia por unidad </t>
  </si>
  <si>
    <t xml:space="preserve">Importe total anual máximo </t>
  </si>
  <si>
    <r>
      <t xml:space="preserve">Precio Ofertado por unidad Sin IVA </t>
    </r>
    <r>
      <rPr>
        <sz val="10"/>
        <color theme="0"/>
        <rFont val="HelveticaNowText Regular"/>
        <family val="2"/>
      </rPr>
      <t>(</t>
    </r>
    <r>
      <rPr>
        <u/>
        <sz val="10"/>
        <color theme="0"/>
        <rFont val="HelveticaNowText Regular"/>
        <family val="2"/>
      </rPr>
      <t>parte a rellenar licitador</t>
    </r>
    <r>
      <rPr>
        <sz val="10"/>
        <color theme="0"/>
        <rFont val="HelveticaNowText Regular"/>
        <family val="2"/>
      </rPr>
      <t xml:space="preserve">) </t>
    </r>
  </si>
  <si>
    <t xml:space="preserve">Total Base Imponible </t>
  </si>
  <si>
    <t>IVA</t>
  </si>
  <si>
    <t xml:space="preserve">TOTAL ANUAL IVA INCLUIDO </t>
  </si>
  <si>
    <t xml:space="preserve">Contenedor vacío </t>
  </si>
  <si>
    <t xml:space="preserve">Contenedor </t>
  </si>
  <si>
    <t xml:space="preserve">SubContenedor </t>
  </si>
  <si>
    <t>SubContenedor</t>
  </si>
  <si>
    <t>Contenedor Historias Clínicas vacío</t>
  </si>
  <si>
    <t>Contenedor</t>
  </si>
  <si>
    <t>Suministro de contenedores (lote 20 cajas)</t>
  </si>
  <si>
    <t>Lote</t>
  </si>
  <si>
    <t xml:space="preserve">RECOGIDA TRASLADO Y UBICACIÓN </t>
  </si>
  <si>
    <t>Transporte - Alta y Ubicación</t>
  </si>
  <si>
    <t xml:space="preserve">TARIFA CANON CUSTODIA </t>
  </si>
  <si>
    <t>Contenedor LOC01</t>
  </si>
  <si>
    <t>Contenedor / Año</t>
  </si>
  <si>
    <t>Contenedor Radiografias</t>
  </si>
  <si>
    <t>TARIFA CONSULTA - DEVOLUCIONES - ENDOSOS</t>
  </si>
  <si>
    <t>Servicio NORMAL</t>
  </si>
  <si>
    <t>Consulta Contenedor</t>
  </si>
  <si>
    <t>Consulta SubContenedor</t>
  </si>
  <si>
    <t>Consulta Expediente Referenciado</t>
  </si>
  <si>
    <t>Expediente</t>
  </si>
  <si>
    <t>Consulta Documento Referenciado</t>
  </si>
  <si>
    <t xml:space="preserve">Documento </t>
  </si>
  <si>
    <t>Página digitalizada en consultas</t>
  </si>
  <si>
    <t>Página</t>
  </si>
  <si>
    <t>Devolución Contenedor</t>
  </si>
  <si>
    <t>Devolución Subcontenedor</t>
  </si>
  <si>
    <t>Devolución Expediente Referenciado</t>
  </si>
  <si>
    <t>Devolución Documento Referenciado</t>
  </si>
  <si>
    <t>Servicio URGENTE</t>
  </si>
  <si>
    <t>Servicio de Transporte</t>
  </si>
  <si>
    <t>Transporte 24 horas - Contenedor</t>
  </si>
  <si>
    <t>Transporte 24 horas - SubContenedor / Espediente</t>
  </si>
  <si>
    <t>Subcontenedor / Expediente</t>
  </si>
  <si>
    <t>Transporte 10 horas - Contenedor</t>
  </si>
  <si>
    <t>Transporte 10 horas - SubContenedor / Espediente</t>
  </si>
  <si>
    <t>DESTRUCCIÓN</t>
  </si>
  <si>
    <t>Expurgo y Baja Contenedor</t>
  </si>
  <si>
    <t>Trituración de Documentación segun norma UNE-EN 15713</t>
  </si>
  <si>
    <t>Kilogramo</t>
  </si>
  <si>
    <t>OTROS SERVICIOS</t>
  </si>
  <si>
    <t>Registro de Contratos</t>
  </si>
  <si>
    <t>Contrato</t>
  </si>
  <si>
    <t>Registro y Digitalización de Facturas</t>
  </si>
  <si>
    <t>Factura</t>
  </si>
  <si>
    <t>Cantidad fija</t>
  </si>
  <si>
    <t xml:space="preserve">TOTAL ANUAL </t>
  </si>
  <si>
    <t xml:space="preserve">TOTAL PRÓRROGAS </t>
  </si>
  <si>
    <t>VEC</t>
  </si>
  <si>
    <t>Y para que conste y surta los efectos oportunos, se expide y firma la presente  declaración, en……………....…………… a ………de ……............................ de …………………</t>
  </si>
  <si>
    <t>(Firma y sello del licitador)</t>
  </si>
  <si>
    <t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servicio/suministro de ………………………..……………………………………………… presenta la siguiente proposición económica, que incluye documentación susceptible de criterios de cuantificación automática: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</si>
</sst>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2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theme="0"/>
      <name val="HelveticaNowText Regular"/>
      <family val="2"/>
    </font>
    <font>
      <sz val="10"/>
      <color theme="0"/>
      <name val="HelveticaNowText Regular"/>
      <family val="2"/>
    </font>
    <font>
      <u/>
      <sz val="10"/>
      <color theme="0"/>
      <name val="HelveticaNowText Regular"/>
      <family val="2"/>
    </font>
    <font>
      <b/>
      <sz val="9"/>
      <name val="HelveticaNowText Regular"/>
      <family val="2"/>
    </font>
    <font>
      <b/>
      <sz val="8"/>
      <name val="HelveticaNowText Regular"/>
      <family val="2"/>
    </font>
    <font>
      <b/>
      <sz val="10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0"/>
      <color rgb="FFFF0000"/>
      <name val="HelveticaNowText Regular"/>
      <family val="2"/>
    </font>
    <font>
      <sz val="9"/>
      <name val="HelveticaNowText Regular"/>
      <family val="2"/>
    </font>
    <font>
      <b/>
      <sz val="10"/>
      <color theme="1"/>
      <name val="HelveticaNowText Regular"/>
      <family val="2"/>
    </font>
    <font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79">
    <xf numFmtId="0" fontId="0" fillId="0" borderId="0" xfId="0"/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3" borderId="4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 wrapText="1"/>
    </xf>
    <xf numFmtId="9" fontId="6" fillId="3" borderId="5" xfId="2" applyNumberFormat="1" applyFont="1" applyFill="1" applyBorder="1" applyAlignment="1">
      <alignment horizontal="center"/>
    </xf>
    <xf numFmtId="9" fontId="6" fillId="3" borderId="4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 wrapText="1"/>
    </xf>
    <xf numFmtId="9" fontId="6" fillId="3" borderId="5" xfId="2" applyNumberFormat="1" applyFont="1" applyFill="1" applyBorder="1" applyAlignment="1">
      <alignment horizontal="center" vertical="center"/>
    </xf>
    <xf numFmtId="9" fontId="6" fillId="3" borderId="6" xfId="2" applyNumberFormat="1" applyFont="1" applyFill="1" applyBorder="1" applyAlignment="1">
      <alignment horizontal="center" vertical="center" wrapText="1"/>
    </xf>
    <xf numFmtId="44" fontId="11" fillId="0" borderId="5" xfId="0" applyNumberFormat="1" applyFont="1" applyBorder="1" applyAlignment="1">
      <alignment horizontal="left" vertical="center" wrapText="1"/>
    </xf>
    <xf numFmtId="44" fontId="12" fillId="0" borderId="5" xfId="0" applyNumberFormat="1" applyFont="1" applyBorder="1" applyAlignment="1">
      <alignment horizontal="left" vertical="center" wrapText="1"/>
    </xf>
    <xf numFmtId="44" fontId="12" fillId="5" borderId="5" xfId="1" applyFont="1" applyFill="1" applyBorder="1" applyAlignment="1">
      <alignment horizontal="right"/>
    </xf>
    <xf numFmtId="44" fontId="12" fillId="4" borderId="5" xfId="1" applyFont="1" applyFill="1" applyBorder="1" applyAlignment="1" applyProtection="1">
      <alignment horizontal="right"/>
    </xf>
    <xf numFmtId="44" fontId="13" fillId="0" borderId="5" xfId="0" applyNumberFormat="1" applyFont="1" applyBorder="1" applyAlignment="1">
      <alignment horizontal="right" wrapText="1"/>
    </xf>
    <xf numFmtId="44" fontId="14" fillId="6" borderId="5" xfId="0" applyNumberFormat="1" applyFont="1" applyFill="1" applyBorder="1" applyAlignment="1">
      <alignment horizontal="right" vertical="center" wrapText="1"/>
    </xf>
    <xf numFmtId="9" fontId="0" fillId="0" borderId="0" xfId="0" applyNumberFormat="1"/>
    <xf numFmtId="8" fontId="15" fillId="0" borderId="0" xfId="0" applyNumberFormat="1" applyFont="1" applyAlignment="1">
      <alignment vertical="center" wrapText="1"/>
    </xf>
    <xf numFmtId="8" fontId="0" fillId="0" borderId="0" xfId="0" applyNumberFormat="1"/>
    <xf numFmtId="8" fontId="15" fillId="0" borderId="0" xfId="0" applyNumberFormat="1" applyFont="1" applyAlignment="1">
      <alignment vertical="center"/>
    </xf>
    <xf numFmtId="44" fontId="11" fillId="0" borderId="5" xfId="0" applyNumberFormat="1" applyFont="1" applyBorder="1" applyAlignment="1">
      <alignment horizontal="left" vertical="center"/>
    </xf>
    <xf numFmtId="44" fontId="5" fillId="0" borderId="5" xfId="0" applyNumberFormat="1" applyFont="1" applyBorder="1"/>
    <xf numFmtId="44" fontId="16" fillId="4" borderId="5" xfId="1" applyFont="1" applyFill="1" applyBorder="1"/>
    <xf numFmtId="44" fontId="5" fillId="4" borderId="5" xfId="1" applyFont="1" applyFill="1" applyBorder="1" applyProtection="1"/>
    <xf numFmtId="44" fontId="11" fillId="6" borderId="7" xfId="0" applyNumberFormat="1" applyFont="1" applyFill="1" applyBorder="1" applyAlignment="1">
      <alignment horizontal="center" vertical="center" wrapText="1"/>
    </xf>
    <xf numFmtId="44" fontId="11" fillId="6" borderId="8" xfId="0" applyNumberFormat="1" applyFont="1" applyFill="1" applyBorder="1" applyAlignment="1">
      <alignment horizontal="center" vertical="center" wrapText="1"/>
    </xf>
    <xf numFmtId="44" fontId="11" fillId="6" borderId="9" xfId="0" applyNumberFormat="1" applyFont="1" applyFill="1" applyBorder="1" applyAlignment="1">
      <alignment horizontal="center" vertical="center" wrapText="1"/>
    </xf>
    <xf numFmtId="0" fontId="0" fillId="6" borderId="0" xfId="0" applyFill="1"/>
    <xf numFmtId="44" fontId="16" fillId="4" borderId="5" xfId="0" applyNumberFormat="1" applyFont="1" applyFill="1" applyBorder="1"/>
    <xf numFmtId="44" fontId="5" fillId="4" borderId="5" xfId="0" applyNumberFormat="1" applyFont="1" applyFill="1" applyBorder="1"/>
    <xf numFmtId="44" fontId="11" fillId="7" borderId="5" xfId="0" applyNumberFormat="1" applyFont="1" applyFill="1" applyBorder="1" applyAlignment="1">
      <alignment horizontal="left" vertical="center" wrapText="1"/>
    </xf>
    <xf numFmtId="44" fontId="12" fillId="7" borderId="5" xfId="0" applyNumberFormat="1" applyFont="1" applyFill="1" applyBorder="1" applyAlignment="1">
      <alignment horizontal="left" vertical="center" wrapText="1"/>
    </xf>
    <xf numFmtId="44" fontId="11" fillId="6" borderId="5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vertical="center" wrapText="1"/>
    </xf>
    <xf numFmtId="164" fontId="11" fillId="0" borderId="9" xfId="0" applyNumberFormat="1" applyFont="1" applyBorder="1" applyAlignment="1">
      <alignment vertical="center" wrapText="1"/>
    </xf>
    <xf numFmtId="164" fontId="11" fillId="0" borderId="5" xfId="0" applyNumberFormat="1" applyFont="1" applyBorder="1" applyAlignment="1">
      <alignment vertical="center" wrapText="1"/>
    </xf>
    <xf numFmtId="44" fontId="11" fillId="8" borderId="5" xfId="0" applyNumberFormat="1" applyFont="1" applyFill="1" applyBorder="1" applyAlignment="1">
      <alignment horizontal="center" vertical="center" wrapText="1"/>
    </xf>
    <xf numFmtId="44" fontId="11" fillId="9" borderId="5" xfId="0" applyNumberFormat="1" applyFont="1" applyFill="1" applyBorder="1" applyAlignment="1">
      <alignment horizontal="center" vertical="center" wrapText="1"/>
    </xf>
    <xf numFmtId="44" fontId="5" fillId="10" borderId="5" xfId="0" applyNumberFormat="1" applyFont="1" applyFill="1" applyBorder="1"/>
    <xf numFmtId="44" fontId="12" fillId="10" borderId="5" xfId="1" applyFont="1" applyFill="1" applyBorder="1" applyAlignment="1">
      <alignment horizontal="right"/>
    </xf>
    <xf numFmtId="44" fontId="13" fillId="10" borderId="5" xfId="0" applyNumberFormat="1" applyFont="1" applyFill="1" applyBorder="1" applyAlignment="1">
      <alignment horizontal="right" wrapText="1"/>
    </xf>
    <xf numFmtId="44" fontId="6" fillId="3" borderId="5" xfId="0" applyNumberFormat="1" applyFont="1" applyFill="1" applyBorder="1" applyAlignment="1">
      <alignment horizontal="left" vertical="center" wrapText="1"/>
    </xf>
    <xf numFmtId="44" fontId="16" fillId="0" borderId="5" xfId="0" applyNumberFormat="1" applyFont="1" applyBorder="1"/>
    <xf numFmtId="44" fontId="6" fillId="3" borderId="5" xfId="0" applyNumberFormat="1" applyFont="1" applyFill="1" applyBorder="1"/>
    <xf numFmtId="0" fontId="17" fillId="0" borderId="0" xfId="0" applyFont="1"/>
    <xf numFmtId="0" fontId="0" fillId="0" borderId="10" xfId="0" applyBorder="1"/>
    <xf numFmtId="0" fontId="0" fillId="0" borderId="11" xfId="0" applyBorder="1"/>
    <xf numFmtId="0" fontId="17" fillId="0" borderId="11" xfId="0" applyFont="1" applyBorder="1"/>
    <xf numFmtId="0" fontId="0" fillId="0" borderId="12" xfId="0" applyBorder="1"/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4" xfId="0" applyFon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7" fillId="0" borderId="16" xfId="0" applyFont="1" applyBorder="1"/>
    <xf numFmtId="0" fontId="0" fillId="0" borderId="17" xfId="0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11" fillId="4" borderId="5" xfId="1" applyNumberFormat="1" applyFont="1" applyFill="1" applyBorder="1" applyAlignment="1">
      <alignment horizontal="right"/>
    </xf>
    <xf numFmtId="0" fontId="5" fillId="0" borderId="0" xfId="0" applyNumberFormat="1" applyFont="1"/>
    <xf numFmtId="0" fontId="12" fillId="5" borderId="5" xfId="1" applyNumberFormat="1" applyFont="1" applyFill="1" applyBorder="1" applyAlignment="1">
      <alignment horizontal="right"/>
    </xf>
    <xf numFmtId="0" fontId="5" fillId="0" borderId="5" xfId="0" applyNumberFormat="1" applyFont="1" applyBorder="1"/>
    <xf numFmtId="0" fontId="5" fillId="10" borderId="5" xfId="0" applyNumberFormat="1" applyFont="1" applyFill="1" applyBorder="1"/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225619</xdr:colOff>
      <xdr:row>0</xdr:row>
      <xdr:rowOff>209550</xdr:rowOff>
    </xdr:from>
    <xdr:to>
      <xdr:col>1</xdr:col>
      <xdr:colOff>168798</xdr:colOff>
      <xdr:row>0</xdr:row>
      <xdr:rowOff>933449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2314BC3-AFE7-4C6C-8DC2-16679AEE0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619" y="209550"/>
          <a:ext cx="2200604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34463-9DD9-4CD8-859C-16BEF6BFDDC5}">
  <dimension ref="A1:FF58"/>
  <sheetViews>
    <sheetView showGridLines="0" tabSelected="1" workbookViewId="0">
      <selection activeCell="G6" sqref="G6"/>
    </sheetView>
  </sheetViews>
  <sheetFormatPr baseColWidth="10" defaultColWidth="10.85546875" defaultRowHeight="15"/>
  <cols>
    <col min="1" max="1" width="33.85546875" customWidth="1"/>
    <col min="2" max="2" width="13.5703125" bestFit="1" customWidth="1"/>
    <col min="3" max="3" width="23" bestFit="1" customWidth="1"/>
    <col min="4" max="4" width="15.140625" customWidth="1"/>
    <col min="5" max="5" width="15.85546875" bestFit="1" customWidth="1"/>
    <col min="6" max="6" width="15.7109375" style="52" customWidth="1"/>
    <col min="7" max="7" width="39.42578125" customWidth="1"/>
    <col min="8" max="8" width="23.140625" customWidth="1"/>
    <col min="9" max="9" width="33.42578125" customWidth="1"/>
    <col min="10" max="10" width="9" customWidth="1"/>
    <col min="11" max="11" width="15.42578125" customWidth="1"/>
    <col min="12" max="12" width="50.28515625" customWidth="1"/>
  </cols>
  <sheetData>
    <row r="1" spans="1:162" s="3" customFormat="1" ht="119.4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1"/>
      <c r="K1" s="2"/>
    </row>
    <row r="2" spans="1:162" ht="147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5"/>
    </row>
    <row r="4" spans="1:162" ht="32.450000000000003" customHeight="1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6" t="s">
        <v>7</v>
      </c>
      <c r="H4" s="8" t="s">
        <v>8</v>
      </c>
      <c r="I4" s="9" t="s">
        <v>9</v>
      </c>
      <c r="L4" s="10"/>
      <c r="M4" s="11"/>
      <c r="N4" s="12"/>
      <c r="O4" s="13"/>
    </row>
    <row r="5" spans="1:162" ht="47.45" customHeight="1">
      <c r="A5" s="14"/>
      <c r="B5" s="14"/>
      <c r="C5" s="14"/>
      <c r="D5" s="15"/>
      <c r="E5" s="15"/>
      <c r="F5" s="15"/>
      <c r="G5" s="14"/>
      <c r="H5" s="16">
        <v>0.21</v>
      </c>
      <c r="I5" s="17"/>
      <c r="L5" s="10"/>
      <c r="M5" s="11"/>
      <c r="N5" s="12"/>
      <c r="O5" s="13"/>
    </row>
    <row r="6" spans="1:162" ht="32.450000000000003" customHeight="1">
      <c r="A6" s="18" t="s">
        <v>10</v>
      </c>
      <c r="B6" s="19" t="s">
        <v>11</v>
      </c>
      <c r="C6" s="75">
        <v>200</v>
      </c>
      <c r="D6" s="74">
        <v>1.9694400000000001</v>
      </c>
      <c r="E6" s="20">
        <f>C6*D6</f>
        <v>393.88800000000003</v>
      </c>
      <c r="F6" s="21"/>
      <c r="G6" s="22">
        <f>F6*C6</f>
        <v>0</v>
      </c>
      <c r="H6" s="22">
        <f>G6*H$5</f>
        <v>0</v>
      </c>
      <c r="I6" s="22">
        <f>SUM(G6:H6)</f>
        <v>0</v>
      </c>
      <c r="J6" s="23" t="str">
        <f>IF(F6&gt;D6,"ERROR TARIFA","")</f>
        <v/>
      </c>
      <c r="K6" s="24"/>
      <c r="L6" s="25"/>
      <c r="M6" s="26"/>
      <c r="N6" s="26"/>
      <c r="O6" s="27"/>
    </row>
    <row r="7" spans="1:162">
      <c r="A7" s="28" t="s">
        <v>12</v>
      </c>
      <c r="B7" s="29" t="s">
        <v>13</v>
      </c>
      <c r="C7" s="76">
        <v>50</v>
      </c>
      <c r="D7" s="30">
        <v>0.67847999999999997</v>
      </c>
      <c r="E7" s="20">
        <f t="shared" ref="E7:E14" si="0">C7*D7</f>
        <v>33.923999999999999</v>
      </c>
      <c r="F7" s="31"/>
      <c r="G7" s="22">
        <f>F7*C7</f>
        <v>0</v>
      </c>
      <c r="H7" s="22">
        <f t="shared" ref="H7:H14" si="1">G7*H$5</f>
        <v>0</v>
      </c>
      <c r="I7" s="22">
        <f t="shared" ref="I7:I14" si="2">SUM(G7:H7)</f>
        <v>0</v>
      </c>
      <c r="J7" s="23" t="str">
        <f t="shared" ref="J7:J14" si="3">IF(F7&gt;D7,"ERROR TARIFA","")</f>
        <v/>
      </c>
      <c r="K7" s="24"/>
      <c r="L7" s="25"/>
      <c r="M7" s="26"/>
      <c r="N7" s="26"/>
      <c r="O7" s="27"/>
    </row>
    <row r="8" spans="1:162" ht="25.5">
      <c r="A8" s="18" t="s">
        <v>14</v>
      </c>
      <c r="B8" s="29" t="s">
        <v>15</v>
      </c>
      <c r="C8" s="76">
        <v>200</v>
      </c>
      <c r="D8" s="30">
        <v>1.9694400000000001</v>
      </c>
      <c r="E8" s="20">
        <f t="shared" si="0"/>
        <v>393.88800000000003</v>
      </c>
      <c r="F8" s="31"/>
      <c r="G8" s="22">
        <f>F8*C8</f>
        <v>0</v>
      </c>
      <c r="H8" s="22">
        <f>G8*H$5</f>
        <v>0</v>
      </c>
      <c r="I8" s="22">
        <f t="shared" si="2"/>
        <v>0</v>
      </c>
      <c r="J8" s="23" t="str">
        <f t="shared" si="3"/>
        <v/>
      </c>
      <c r="K8" s="24"/>
      <c r="L8" s="25"/>
      <c r="M8" s="26"/>
      <c r="N8" s="26"/>
      <c r="O8" s="27"/>
    </row>
    <row r="9" spans="1:162" ht="25.5">
      <c r="A9" s="18" t="s">
        <v>16</v>
      </c>
      <c r="B9" s="29" t="s">
        <v>17</v>
      </c>
      <c r="C9" s="76">
        <v>40</v>
      </c>
      <c r="D9" s="30">
        <v>14.572800000000001</v>
      </c>
      <c r="E9" s="20">
        <f t="shared" si="0"/>
        <v>582.91200000000003</v>
      </c>
      <c r="F9" s="31"/>
      <c r="G9" s="22">
        <f>F9*C9</f>
        <v>0</v>
      </c>
      <c r="H9" s="22">
        <f t="shared" si="1"/>
        <v>0</v>
      </c>
      <c r="I9" s="22">
        <f t="shared" si="2"/>
        <v>0</v>
      </c>
      <c r="J9" s="23" t="str">
        <f t="shared" si="3"/>
        <v/>
      </c>
      <c r="K9" s="24"/>
      <c r="L9" s="25"/>
      <c r="M9" s="26"/>
      <c r="N9" s="26"/>
      <c r="O9" s="27"/>
    </row>
    <row r="10" spans="1:162" s="35" customFormat="1" ht="32.1" customHeight="1">
      <c r="A10" s="32" t="s">
        <v>18</v>
      </c>
      <c r="B10" s="33"/>
      <c r="C10" s="33"/>
      <c r="D10" s="33"/>
      <c r="E10" s="33"/>
      <c r="F10" s="33"/>
      <c r="G10" s="33"/>
      <c r="H10" s="33"/>
      <c r="I10" s="33"/>
      <c r="J10" s="34"/>
      <c r="K10" s="24"/>
      <c r="L10" s="25"/>
      <c r="M10" s="26"/>
      <c r="N10" s="26"/>
      <c r="O10" s="27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</row>
    <row r="11" spans="1:162">
      <c r="A11" s="18" t="s">
        <v>19</v>
      </c>
      <c r="B11" s="19" t="s">
        <v>15</v>
      </c>
      <c r="C11" s="76">
        <v>50</v>
      </c>
      <c r="D11" s="36">
        <v>14.572800000000001</v>
      </c>
      <c r="E11" s="20">
        <f>C11*D11</f>
        <v>728.6400000000001</v>
      </c>
      <c r="F11" s="37"/>
      <c r="G11" s="22">
        <f>F11*C11</f>
        <v>0</v>
      </c>
      <c r="H11" s="22">
        <f t="shared" si="1"/>
        <v>0</v>
      </c>
      <c r="I11" s="22">
        <f t="shared" si="2"/>
        <v>0</v>
      </c>
      <c r="J11" s="23" t="str">
        <f t="shared" si="3"/>
        <v/>
      </c>
      <c r="K11" s="24"/>
      <c r="L11" s="25"/>
      <c r="M11" s="26"/>
      <c r="N11" s="26"/>
      <c r="O11" s="27"/>
    </row>
    <row r="12" spans="1:162" s="35" customFormat="1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4"/>
      <c r="K12" s="24"/>
      <c r="L12" s="25"/>
      <c r="M12" s="26"/>
      <c r="N12" s="26"/>
      <c r="O12" s="27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</row>
    <row r="13" spans="1:162" ht="25.5">
      <c r="A13" s="38" t="s">
        <v>21</v>
      </c>
      <c r="B13" s="39" t="s">
        <v>22</v>
      </c>
      <c r="C13" s="77">
        <v>2900</v>
      </c>
      <c r="D13" s="36">
        <v>3.6431999999999998</v>
      </c>
      <c r="E13" s="20">
        <f t="shared" si="0"/>
        <v>10565.279999999999</v>
      </c>
      <c r="F13" s="37"/>
      <c r="G13" s="22">
        <f>F13*C13</f>
        <v>0</v>
      </c>
      <c r="H13" s="22">
        <f>G13*H$5</f>
        <v>0</v>
      </c>
      <c r="I13" s="22">
        <f>SUM(G13:H13)</f>
        <v>0</v>
      </c>
      <c r="J13" s="23" t="str">
        <f t="shared" si="3"/>
        <v/>
      </c>
      <c r="K13" s="24"/>
      <c r="L13" s="25"/>
      <c r="M13" s="26"/>
      <c r="N13" s="26"/>
      <c r="O13" s="27"/>
    </row>
    <row r="14" spans="1:162" ht="25.5">
      <c r="A14" s="18" t="s">
        <v>23</v>
      </c>
      <c r="B14" s="19" t="s">
        <v>22</v>
      </c>
      <c r="C14" s="77">
        <v>4500</v>
      </c>
      <c r="D14" s="36">
        <v>5.0687999999999995</v>
      </c>
      <c r="E14" s="20">
        <f t="shared" si="0"/>
        <v>22809.599999999999</v>
      </c>
      <c r="F14" s="37"/>
      <c r="G14" s="22">
        <f>F14*C14</f>
        <v>0</v>
      </c>
      <c r="H14" s="22">
        <f t="shared" si="1"/>
        <v>0</v>
      </c>
      <c r="I14" s="22">
        <f t="shared" si="2"/>
        <v>0</v>
      </c>
      <c r="J14" s="23" t="str">
        <f t="shared" si="3"/>
        <v/>
      </c>
      <c r="K14" s="24"/>
      <c r="L14" s="25"/>
      <c r="M14" s="26"/>
      <c r="N14" s="26"/>
      <c r="O14" s="27"/>
    </row>
    <row r="15" spans="1:162" s="43" customFormat="1" ht="32.1" customHeight="1">
      <c r="A15" s="40" t="s">
        <v>24</v>
      </c>
      <c r="B15" s="40"/>
      <c r="C15" s="40"/>
      <c r="D15" s="40"/>
      <c r="E15" s="40"/>
      <c r="F15" s="40"/>
      <c r="G15" s="40"/>
      <c r="H15" s="40"/>
      <c r="I15" s="40"/>
      <c r="J15" s="40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2"/>
    </row>
    <row r="16" spans="1:162">
      <c r="A16" s="44" t="s">
        <v>25</v>
      </c>
      <c r="B16" s="44"/>
      <c r="C16" s="44"/>
      <c r="D16" s="44"/>
      <c r="E16" s="44"/>
      <c r="F16" s="44"/>
      <c r="G16" s="44"/>
      <c r="H16" s="44"/>
      <c r="I16" s="44"/>
      <c r="J16" s="44"/>
      <c r="K16" s="24"/>
      <c r="L16" s="25"/>
      <c r="M16" s="26"/>
      <c r="N16" s="26"/>
      <c r="O16" s="27"/>
    </row>
    <row r="17" spans="1:10">
      <c r="A17" s="18" t="s">
        <v>26</v>
      </c>
      <c r="B17" s="19" t="s">
        <v>15</v>
      </c>
      <c r="C17" s="77">
        <v>10</v>
      </c>
      <c r="D17" s="36">
        <v>3.1785599999999996</v>
      </c>
      <c r="E17" s="20">
        <f t="shared" ref="E17:E35" si="4">C17*D17</f>
        <v>31.785599999999995</v>
      </c>
      <c r="F17" s="37"/>
      <c r="G17" s="22">
        <f>F17*C17</f>
        <v>0</v>
      </c>
      <c r="H17" s="22">
        <f t="shared" ref="H17:H37" si="5">G17*H$5</f>
        <v>0</v>
      </c>
      <c r="I17" s="22">
        <f t="shared" ref="I17:I40" si="6">SUM(G17:H17)</f>
        <v>0</v>
      </c>
      <c r="J17" s="23" t="str">
        <f t="shared" ref="J17:J41" si="7">IF(F17&gt;D17,"ERROR TARIFA","")</f>
        <v/>
      </c>
    </row>
    <row r="18" spans="1:10" ht="38.25">
      <c r="A18" s="18" t="s">
        <v>27</v>
      </c>
      <c r="B18" s="19" t="s">
        <v>13</v>
      </c>
      <c r="C18" s="77">
        <v>10</v>
      </c>
      <c r="D18" s="36">
        <v>3.64716</v>
      </c>
      <c r="E18" s="20">
        <f t="shared" si="4"/>
        <v>36.471600000000002</v>
      </c>
      <c r="F18" s="37"/>
      <c r="G18" s="22">
        <f t="shared" ref="G18:G28" si="8">F18*C18</f>
        <v>0</v>
      </c>
      <c r="H18" s="22">
        <f t="shared" si="5"/>
        <v>0</v>
      </c>
      <c r="I18" s="22">
        <f t="shared" si="6"/>
        <v>0</v>
      </c>
      <c r="J18" s="23" t="str">
        <f t="shared" si="7"/>
        <v/>
      </c>
    </row>
    <row r="19" spans="1:10">
      <c r="A19" s="18" t="s">
        <v>28</v>
      </c>
      <c r="B19" s="19" t="s">
        <v>29</v>
      </c>
      <c r="C19" s="77">
        <v>90</v>
      </c>
      <c r="D19" s="36">
        <v>3.88476</v>
      </c>
      <c r="E19" s="20">
        <f t="shared" si="4"/>
        <v>349.6284</v>
      </c>
      <c r="F19" s="37"/>
      <c r="G19" s="22">
        <f t="shared" si="8"/>
        <v>0</v>
      </c>
      <c r="H19" s="22">
        <f t="shared" si="5"/>
        <v>0</v>
      </c>
      <c r="I19" s="22">
        <f t="shared" si="6"/>
        <v>0</v>
      </c>
      <c r="J19" s="23" t="str">
        <f t="shared" si="7"/>
        <v/>
      </c>
    </row>
    <row r="20" spans="1:10">
      <c r="A20" s="18" t="s">
        <v>30</v>
      </c>
      <c r="B20" s="19" t="s">
        <v>31</v>
      </c>
      <c r="C20" s="77">
        <v>90</v>
      </c>
      <c r="D20" s="36">
        <v>3.88476</v>
      </c>
      <c r="E20" s="20">
        <f t="shared" si="4"/>
        <v>349.6284</v>
      </c>
      <c r="F20" s="37"/>
      <c r="G20" s="22">
        <f t="shared" si="8"/>
        <v>0</v>
      </c>
      <c r="H20" s="22">
        <f t="shared" si="5"/>
        <v>0</v>
      </c>
      <c r="I20" s="22">
        <f t="shared" si="6"/>
        <v>0</v>
      </c>
      <c r="J20" s="23" t="str">
        <f t="shared" si="7"/>
        <v/>
      </c>
    </row>
    <row r="21" spans="1:10">
      <c r="A21" s="18" t="s">
        <v>32</v>
      </c>
      <c r="B21" s="19" t="s">
        <v>33</v>
      </c>
      <c r="C21" s="77">
        <v>200</v>
      </c>
      <c r="D21" s="36">
        <v>0.18348</v>
      </c>
      <c r="E21" s="20">
        <f t="shared" si="4"/>
        <v>36.695999999999998</v>
      </c>
      <c r="F21" s="37"/>
      <c r="G21" s="22">
        <f t="shared" si="8"/>
        <v>0</v>
      </c>
      <c r="H21" s="22">
        <f t="shared" si="5"/>
        <v>0</v>
      </c>
      <c r="I21" s="22">
        <f t="shared" si="6"/>
        <v>0</v>
      </c>
      <c r="J21" s="23" t="str">
        <f t="shared" si="7"/>
        <v/>
      </c>
    </row>
    <row r="22" spans="1:10">
      <c r="A22" s="18" t="s">
        <v>34</v>
      </c>
      <c r="B22" s="19" t="s">
        <v>15</v>
      </c>
      <c r="C22" s="77">
        <v>10</v>
      </c>
      <c r="D22" s="36">
        <v>3.1785599999999996</v>
      </c>
      <c r="E22" s="20">
        <f t="shared" si="4"/>
        <v>31.785599999999995</v>
      </c>
      <c r="F22" s="37"/>
      <c r="G22" s="22">
        <f t="shared" si="8"/>
        <v>0</v>
      </c>
      <c r="H22" s="22">
        <f t="shared" si="5"/>
        <v>0</v>
      </c>
      <c r="I22" s="22">
        <f t="shared" si="6"/>
        <v>0</v>
      </c>
      <c r="J22" s="23" t="str">
        <f t="shared" si="7"/>
        <v/>
      </c>
    </row>
    <row r="23" spans="1:10" ht="38.25">
      <c r="A23" s="18" t="s">
        <v>35</v>
      </c>
      <c r="B23" s="19" t="s">
        <v>13</v>
      </c>
      <c r="C23" s="77">
        <v>10</v>
      </c>
      <c r="D23" s="36">
        <v>3.64716</v>
      </c>
      <c r="E23" s="20">
        <f t="shared" si="4"/>
        <v>36.471600000000002</v>
      </c>
      <c r="F23" s="37"/>
      <c r="G23" s="22">
        <f t="shared" si="8"/>
        <v>0</v>
      </c>
      <c r="H23" s="22">
        <f>G23*H$5</f>
        <v>0</v>
      </c>
      <c r="I23" s="22">
        <f t="shared" si="6"/>
        <v>0</v>
      </c>
      <c r="J23" s="23" t="str">
        <f t="shared" si="7"/>
        <v/>
      </c>
    </row>
    <row r="24" spans="1:10" ht="25.5">
      <c r="A24" s="18" t="s">
        <v>36</v>
      </c>
      <c r="B24" s="19" t="s">
        <v>29</v>
      </c>
      <c r="C24" s="77">
        <v>90</v>
      </c>
      <c r="D24" s="36">
        <v>3.88476</v>
      </c>
      <c r="E24" s="20">
        <f t="shared" si="4"/>
        <v>349.6284</v>
      </c>
      <c r="F24" s="37"/>
      <c r="G24" s="22">
        <f t="shared" si="8"/>
        <v>0</v>
      </c>
      <c r="H24" s="22">
        <f t="shared" si="5"/>
        <v>0</v>
      </c>
      <c r="I24" s="22">
        <f t="shared" si="6"/>
        <v>0</v>
      </c>
      <c r="J24" s="23" t="str">
        <f t="shared" si="7"/>
        <v/>
      </c>
    </row>
    <row r="25" spans="1:10" ht="25.5">
      <c r="A25" s="18" t="s">
        <v>37</v>
      </c>
      <c r="B25" s="19" t="s">
        <v>31</v>
      </c>
      <c r="C25" s="77">
        <v>90</v>
      </c>
      <c r="D25" s="36">
        <v>3.88476</v>
      </c>
      <c r="E25" s="20">
        <f t="shared" si="4"/>
        <v>349.6284</v>
      </c>
      <c r="F25" s="37"/>
      <c r="G25" s="22">
        <f t="shared" si="8"/>
        <v>0</v>
      </c>
      <c r="H25" s="22">
        <f t="shared" si="5"/>
        <v>0</v>
      </c>
      <c r="I25" s="22">
        <f t="shared" si="6"/>
        <v>0</v>
      </c>
      <c r="J25" s="23" t="str">
        <f t="shared" si="7"/>
        <v/>
      </c>
    </row>
    <row r="26" spans="1:10">
      <c r="A26" s="44" t="s">
        <v>38</v>
      </c>
      <c r="B26" s="44"/>
      <c r="C26" s="44"/>
      <c r="D26" s="44"/>
      <c r="E26" s="44"/>
      <c r="F26" s="44"/>
      <c r="G26" s="44"/>
      <c r="H26" s="44"/>
      <c r="I26" s="44"/>
      <c r="J26" s="44"/>
    </row>
    <row r="27" spans="1:10">
      <c r="A27" s="18" t="s">
        <v>26</v>
      </c>
      <c r="B27" s="19" t="s">
        <v>15</v>
      </c>
      <c r="C27" s="77">
        <v>5</v>
      </c>
      <c r="D27" s="36">
        <v>4.3823999999999996</v>
      </c>
      <c r="E27" s="20">
        <f t="shared" si="4"/>
        <v>21.911999999999999</v>
      </c>
      <c r="F27" s="37"/>
      <c r="G27" s="22">
        <f t="shared" si="8"/>
        <v>0</v>
      </c>
      <c r="H27" s="22">
        <f t="shared" si="5"/>
        <v>0</v>
      </c>
      <c r="I27" s="22">
        <f t="shared" si="6"/>
        <v>0</v>
      </c>
      <c r="J27" s="23" t="str">
        <f t="shared" si="7"/>
        <v/>
      </c>
    </row>
    <row r="28" spans="1:10" ht="38.25">
      <c r="A28" s="18" t="s">
        <v>27</v>
      </c>
      <c r="B28" s="19" t="s">
        <v>13</v>
      </c>
      <c r="C28" s="77">
        <v>0</v>
      </c>
      <c r="D28" s="36"/>
      <c r="E28" s="20">
        <f t="shared" si="4"/>
        <v>0</v>
      </c>
      <c r="F28" s="37"/>
      <c r="G28" s="22">
        <f t="shared" si="8"/>
        <v>0</v>
      </c>
      <c r="H28" s="22">
        <f t="shared" si="5"/>
        <v>0</v>
      </c>
      <c r="I28" s="22">
        <f t="shared" si="6"/>
        <v>0</v>
      </c>
      <c r="J28" s="23" t="str">
        <f t="shared" si="7"/>
        <v/>
      </c>
    </row>
    <row r="29" spans="1:10">
      <c r="A29" s="18" t="s">
        <v>28</v>
      </c>
      <c r="B29" s="19" t="s">
        <v>29</v>
      </c>
      <c r="C29" s="77">
        <v>5</v>
      </c>
      <c r="D29" s="36">
        <v>5.3222399999999999</v>
      </c>
      <c r="E29" s="20">
        <f>C29*D29</f>
        <v>26.6112</v>
      </c>
      <c r="F29" s="37"/>
      <c r="G29" s="22">
        <f>F29*C29</f>
        <v>0</v>
      </c>
      <c r="H29" s="22">
        <f t="shared" si="5"/>
        <v>0</v>
      </c>
      <c r="I29" s="22">
        <f t="shared" si="6"/>
        <v>0</v>
      </c>
      <c r="J29" s="23" t="str">
        <f t="shared" si="7"/>
        <v/>
      </c>
    </row>
    <row r="30" spans="1:10">
      <c r="A30" s="18" t="s">
        <v>30</v>
      </c>
      <c r="B30" s="19" t="s">
        <v>31</v>
      </c>
      <c r="C30" s="77">
        <v>5</v>
      </c>
      <c r="D30" s="36">
        <v>5.3222399999999999</v>
      </c>
      <c r="E30" s="20">
        <f t="shared" si="4"/>
        <v>26.6112</v>
      </c>
      <c r="F30" s="37"/>
      <c r="G30" s="22">
        <f>F30*C30</f>
        <v>0</v>
      </c>
      <c r="H30" s="22">
        <f t="shared" si="5"/>
        <v>0</v>
      </c>
      <c r="I30" s="22">
        <f t="shared" si="6"/>
        <v>0</v>
      </c>
      <c r="J30" s="23" t="str">
        <f t="shared" si="7"/>
        <v/>
      </c>
    </row>
    <row r="31" spans="1:10">
      <c r="A31" s="45" t="s">
        <v>39</v>
      </c>
      <c r="B31" s="45"/>
      <c r="C31" s="45"/>
      <c r="D31" s="45"/>
      <c r="E31" s="45"/>
      <c r="F31" s="45"/>
      <c r="G31" s="45"/>
      <c r="H31" s="45"/>
      <c r="I31" s="45"/>
      <c r="J31" s="45"/>
    </row>
    <row r="32" spans="1:10">
      <c r="A32" s="18" t="s">
        <v>40</v>
      </c>
      <c r="B32" s="19" t="s">
        <v>15</v>
      </c>
      <c r="C32" s="77">
        <f>+C17+C22</f>
        <v>20</v>
      </c>
      <c r="D32" s="36">
        <v>14.572799999999999</v>
      </c>
      <c r="E32" s="20">
        <f t="shared" si="4"/>
        <v>291.45599999999996</v>
      </c>
      <c r="F32" s="37"/>
      <c r="G32" s="22">
        <f>F32*C32</f>
        <v>0</v>
      </c>
      <c r="H32" s="22">
        <f t="shared" si="5"/>
        <v>0</v>
      </c>
      <c r="I32" s="22">
        <f t="shared" si="6"/>
        <v>0</v>
      </c>
      <c r="J32" s="23" t="str">
        <f t="shared" si="7"/>
        <v/>
      </c>
    </row>
    <row r="33" spans="1:155" ht="38.25">
      <c r="A33" s="18" t="s">
        <v>41</v>
      </c>
      <c r="B33" s="19" t="s">
        <v>42</v>
      </c>
      <c r="C33" s="77">
        <v>130</v>
      </c>
      <c r="D33" s="36">
        <v>10.89</v>
      </c>
      <c r="E33" s="20">
        <f t="shared" si="4"/>
        <v>1415.7</v>
      </c>
      <c r="F33" s="37"/>
      <c r="G33" s="22">
        <f t="shared" ref="G33:G40" si="9">F33*C33</f>
        <v>0</v>
      </c>
      <c r="H33" s="22">
        <f t="shared" si="5"/>
        <v>0</v>
      </c>
      <c r="I33" s="22">
        <f t="shared" si="6"/>
        <v>0</v>
      </c>
      <c r="J33" s="23" t="str">
        <f t="shared" si="7"/>
        <v/>
      </c>
    </row>
    <row r="34" spans="1:155">
      <c r="A34" s="18" t="s">
        <v>43</v>
      </c>
      <c r="B34" s="19" t="s">
        <v>15</v>
      </c>
      <c r="C34" s="77">
        <v>5</v>
      </c>
      <c r="D34" s="36">
        <v>30.254399999999997</v>
      </c>
      <c r="E34" s="20">
        <f t="shared" si="4"/>
        <v>151.27199999999999</v>
      </c>
      <c r="F34" s="37"/>
      <c r="G34" s="22">
        <f t="shared" si="9"/>
        <v>0</v>
      </c>
      <c r="H34" s="22">
        <f t="shared" si="5"/>
        <v>0</v>
      </c>
      <c r="I34" s="22">
        <f t="shared" si="6"/>
        <v>0</v>
      </c>
      <c r="J34" s="23" t="str">
        <f t="shared" si="7"/>
        <v/>
      </c>
    </row>
    <row r="35" spans="1:155" ht="38.25">
      <c r="A35" s="18" t="s">
        <v>44</v>
      </c>
      <c r="B35" s="19" t="s">
        <v>42</v>
      </c>
      <c r="C35" s="77">
        <v>5</v>
      </c>
      <c r="D35" s="36">
        <v>18.031199999999998</v>
      </c>
      <c r="E35" s="20">
        <f t="shared" si="4"/>
        <v>90.155999999999992</v>
      </c>
      <c r="F35" s="37"/>
      <c r="G35" s="22">
        <f t="shared" si="9"/>
        <v>0</v>
      </c>
      <c r="H35" s="22">
        <f>G35*H$5</f>
        <v>0</v>
      </c>
      <c r="I35" s="22">
        <f t="shared" si="6"/>
        <v>0</v>
      </c>
      <c r="J35" s="23" t="str">
        <f t="shared" si="7"/>
        <v/>
      </c>
    </row>
    <row r="36" spans="1:155" s="43" customFormat="1" ht="32.1" customHeight="1">
      <c r="A36" s="40" t="s">
        <v>45</v>
      </c>
      <c r="B36" s="40"/>
      <c r="C36" s="40"/>
      <c r="D36" s="40"/>
      <c r="E36" s="40"/>
      <c r="F36" s="40"/>
      <c r="G36" s="40"/>
      <c r="H36" s="40"/>
      <c r="I36" s="40"/>
      <c r="J36" s="40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2"/>
    </row>
    <row r="37" spans="1:155">
      <c r="A37" s="18" t="s">
        <v>46</v>
      </c>
      <c r="B37" s="29" t="s">
        <v>15</v>
      </c>
      <c r="C37" s="77">
        <v>500</v>
      </c>
      <c r="D37" s="36">
        <v>1.8348</v>
      </c>
      <c r="E37" s="20">
        <f t="shared" ref="E37" si="10">C37*D37</f>
        <v>917.4</v>
      </c>
      <c r="F37" s="37"/>
      <c r="G37" s="22">
        <f t="shared" si="9"/>
        <v>0</v>
      </c>
      <c r="H37" s="22">
        <f t="shared" si="5"/>
        <v>0</v>
      </c>
      <c r="I37" s="22">
        <f t="shared" si="6"/>
        <v>0</v>
      </c>
      <c r="J37" s="23" t="str">
        <f t="shared" si="7"/>
        <v/>
      </c>
    </row>
    <row r="38" spans="1:155" ht="25.5">
      <c r="A38" s="18" t="s">
        <v>47</v>
      </c>
      <c r="B38" s="29" t="s">
        <v>48</v>
      </c>
      <c r="C38" s="77">
        <v>20000</v>
      </c>
      <c r="D38" s="36">
        <v>0.32604</v>
      </c>
      <c r="E38" s="20">
        <f>C38*D38</f>
        <v>6520.8</v>
      </c>
      <c r="F38" s="37"/>
      <c r="G38" s="22">
        <f t="shared" si="9"/>
        <v>0</v>
      </c>
      <c r="H38" s="22">
        <f>G38*H$5</f>
        <v>0</v>
      </c>
      <c r="I38" s="22">
        <f t="shared" si="6"/>
        <v>0</v>
      </c>
      <c r="J38" s="23" t="str">
        <f t="shared" si="7"/>
        <v/>
      </c>
    </row>
    <row r="39" spans="1:155" s="43" customFormat="1" ht="32.1" customHeight="1">
      <c r="A39" s="40" t="s">
        <v>49</v>
      </c>
      <c r="B39" s="40"/>
      <c r="C39" s="40"/>
      <c r="D39" s="40"/>
      <c r="E39" s="40"/>
      <c r="F39" s="40"/>
      <c r="G39" s="40"/>
      <c r="H39" s="40"/>
      <c r="I39" s="40"/>
      <c r="J39" s="40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2"/>
    </row>
    <row r="40" spans="1:155">
      <c r="A40" s="18" t="s">
        <v>50</v>
      </c>
      <c r="B40" s="29" t="s">
        <v>51</v>
      </c>
      <c r="C40" s="29"/>
      <c r="D40" s="36">
        <v>0.79200000000000004</v>
      </c>
      <c r="E40" s="29"/>
      <c r="F40" s="37"/>
      <c r="G40" s="22">
        <f t="shared" si="9"/>
        <v>0</v>
      </c>
      <c r="H40" s="22">
        <f>G40*H$5</f>
        <v>0</v>
      </c>
      <c r="I40" s="22">
        <f t="shared" si="6"/>
        <v>0</v>
      </c>
      <c r="J40" s="23" t="str">
        <f t="shared" si="7"/>
        <v/>
      </c>
    </row>
    <row r="41" spans="1:155" ht="25.5">
      <c r="A41" s="18" t="s">
        <v>52</v>
      </c>
      <c r="B41" s="29" t="s">
        <v>53</v>
      </c>
      <c r="C41" s="29"/>
      <c r="D41" s="36">
        <v>0.52800000000000002</v>
      </c>
      <c r="E41" s="29"/>
      <c r="F41" s="37"/>
      <c r="G41" s="22">
        <f>F41*C41</f>
        <v>0</v>
      </c>
      <c r="H41" s="22">
        <f>G41*H$5</f>
        <v>0</v>
      </c>
      <c r="I41" s="22">
        <f>SUM(G41:H41)</f>
        <v>0</v>
      </c>
      <c r="J41" s="23" t="str">
        <f t="shared" si="7"/>
        <v/>
      </c>
    </row>
    <row r="42" spans="1:155">
      <c r="A42" s="18" t="s">
        <v>49</v>
      </c>
      <c r="B42" s="46" t="s">
        <v>54</v>
      </c>
      <c r="C42" s="78">
        <v>1</v>
      </c>
      <c r="D42" s="46"/>
      <c r="E42" s="47">
        <v>1000</v>
      </c>
      <c r="F42" s="47">
        <f>1000</f>
        <v>1000</v>
      </c>
      <c r="G42" s="48">
        <f>F42*C42</f>
        <v>1000</v>
      </c>
      <c r="H42" s="48">
        <f>G42*H$5</f>
        <v>210</v>
      </c>
      <c r="I42" s="48">
        <f>SUM(G42:H42)</f>
        <v>1210</v>
      </c>
      <c r="J42" s="23"/>
    </row>
    <row r="43" spans="1:155">
      <c r="A43" s="49" t="s">
        <v>55</v>
      </c>
      <c r="B43" s="49"/>
      <c r="C43" s="49"/>
      <c r="D43" s="49"/>
      <c r="E43" s="50">
        <f>SUM(E6:E9,E11,E13:E14,E17:E25,E27:E30,E32:E35,E37:E38,E40:E42)</f>
        <v>47541.774400000002</v>
      </c>
      <c r="F43" s="50">
        <f>SUM(F6:F9,F11,F13:F14,F17:F25,F27:F30,F32:F35,F37:F38,F40:F42)</f>
        <v>1000</v>
      </c>
      <c r="G43" s="50">
        <f>SUM(G6:G9,G11,G13:G14,G17:G25,G27:G30,G32:G35,G37:G38,G40:G42)</f>
        <v>1000</v>
      </c>
      <c r="H43" s="50">
        <f>SUM(H6:H9,H11,H13:H14,H17:H25,H27:H30,H32:H35,H37:H38,H40:H42)</f>
        <v>210</v>
      </c>
      <c r="I43" s="50">
        <f>SUM(I6:I9,I11,I13:I14,I17:I25,I27:I30,I32:I35,I37:I38,I40:I42)</f>
        <v>1210</v>
      </c>
      <c r="J43" s="23" t="str">
        <f>IF(G43&gt;E43,"ERROR TARIFA","")</f>
        <v/>
      </c>
    </row>
    <row r="44" spans="1:155">
      <c r="A44" s="49" t="s">
        <v>56</v>
      </c>
      <c r="B44" s="49"/>
      <c r="C44" s="49"/>
      <c r="D44" s="49"/>
      <c r="E44" s="50">
        <f>2*E43</f>
        <v>95083.548800000004</v>
      </c>
      <c r="F44" s="50">
        <f>2*F43</f>
        <v>2000</v>
      </c>
      <c r="G44" s="50">
        <f>2*G43</f>
        <v>2000</v>
      </c>
      <c r="H44" s="50">
        <f>2*H43</f>
        <v>420</v>
      </c>
      <c r="I44" s="50">
        <f>2*I43</f>
        <v>2420</v>
      </c>
      <c r="J44" s="23" t="str">
        <f>IF(G44&gt;E44,"ERROR TARIFA","")</f>
        <v/>
      </c>
    </row>
    <row r="45" spans="1:155">
      <c r="A45" s="49" t="s">
        <v>57</v>
      </c>
      <c r="B45" s="49"/>
      <c r="C45" s="49"/>
      <c r="D45" s="49"/>
      <c r="E45" s="51">
        <f>SUM(E43:E44)</f>
        <v>142625.32320000001</v>
      </c>
      <c r="F45" s="50">
        <f>SUM(F43:F44)</f>
        <v>3000</v>
      </c>
      <c r="G45" s="50">
        <f t="shared" ref="G45:H45" si="11">SUM(G43:G44)</f>
        <v>3000</v>
      </c>
      <c r="H45" s="50">
        <f t="shared" si="11"/>
        <v>630</v>
      </c>
      <c r="I45" s="50">
        <f>SUM(I43:I44)</f>
        <v>3630</v>
      </c>
      <c r="J45" s="23" t="str">
        <f>IF(G45&gt;E45,"ERROR TARIFA","")</f>
        <v/>
      </c>
    </row>
    <row r="47" spans="1:155" ht="15.75" thickBot="1"/>
    <row r="48" spans="1:155" ht="29.1" customHeight="1">
      <c r="A48" s="53"/>
      <c r="B48" s="54"/>
      <c r="C48" s="54"/>
      <c r="D48" s="54"/>
      <c r="E48" s="54"/>
      <c r="F48" s="55"/>
      <c r="G48" s="54"/>
      <c r="H48" s="56"/>
    </row>
    <row r="49" spans="1:8">
      <c r="A49" s="57" t="s">
        <v>58</v>
      </c>
      <c r="B49" s="58"/>
      <c r="C49" s="58"/>
      <c r="D49" s="58"/>
      <c r="E49" s="58"/>
      <c r="F49" s="58"/>
      <c r="G49" s="58"/>
      <c r="H49" s="59"/>
    </row>
    <row r="50" spans="1:8">
      <c r="A50" s="60"/>
      <c r="B50" s="61"/>
      <c r="C50" s="61"/>
      <c r="D50" s="62"/>
      <c r="E50" s="62"/>
      <c r="F50" s="61"/>
      <c r="G50" s="61"/>
      <c r="H50" s="63"/>
    </row>
    <row r="51" spans="1:8">
      <c r="A51" s="64" t="s">
        <v>59</v>
      </c>
      <c r="B51" s="65"/>
      <c r="C51" s="65"/>
      <c r="D51" s="65"/>
      <c r="E51" s="65"/>
      <c r="F51" s="65"/>
      <c r="G51" s="61"/>
      <c r="H51" s="63"/>
    </row>
    <row r="52" spans="1:8">
      <c r="A52" s="66"/>
      <c r="H52" s="67"/>
    </row>
    <row r="53" spans="1:8">
      <c r="A53" s="66"/>
      <c r="H53" s="67"/>
    </row>
    <row r="54" spans="1:8">
      <c r="A54" s="66"/>
      <c r="H54" s="67"/>
    </row>
    <row r="55" spans="1:8">
      <c r="A55" s="66"/>
      <c r="H55" s="67"/>
    </row>
    <row r="56" spans="1:8">
      <c r="A56" s="66"/>
      <c r="H56" s="67"/>
    </row>
    <row r="57" spans="1:8">
      <c r="A57" s="66"/>
      <c r="H57" s="67"/>
    </row>
    <row r="58" spans="1:8" ht="15.75" thickBot="1">
      <c r="A58" s="68"/>
      <c r="B58" s="69"/>
      <c r="C58" s="69"/>
      <c r="D58" s="69"/>
      <c r="E58" s="69"/>
      <c r="F58" s="70"/>
      <c r="G58" s="69"/>
      <c r="H58" s="71"/>
    </row>
  </sheetData>
  <protectedRanges>
    <protectedRange sqref="A48:H58 A1:A2 F6:F9 F11 F13:F14 F17:F25 F27:F30 F32:F35 F37:F38 F40:F41" name="Interval1"/>
  </protectedRanges>
  <mergeCells count="22">
    <mergeCell ref="A36:J36"/>
    <mergeCell ref="A39:J39"/>
    <mergeCell ref="A43:D43"/>
    <mergeCell ref="A44:D44"/>
    <mergeCell ref="A45:D45"/>
    <mergeCell ref="A49:H49"/>
    <mergeCell ref="A10:J10"/>
    <mergeCell ref="A12:J12"/>
    <mergeCell ref="A15:J15"/>
    <mergeCell ref="A16:J16"/>
    <mergeCell ref="A26:J26"/>
    <mergeCell ref="A31:J31"/>
    <mergeCell ref="A1:I1"/>
    <mergeCell ref="A2:I2"/>
    <mergeCell ref="A4:A5"/>
    <mergeCell ref="B4:B5"/>
    <mergeCell ref="C4:C5"/>
    <mergeCell ref="D4:D5"/>
    <mergeCell ref="E4:E5"/>
    <mergeCell ref="F4:F5"/>
    <mergeCell ref="G4:G5"/>
    <mergeCell ref="I4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Puigdollers, Albert</dc:creator>
  <cp:lastModifiedBy>Fernandez Puigdollers, Albert</cp:lastModifiedBy>
  <dcterms:created xsi:type="dcterms:W3CDTF">2025-10-31T13:27:22Z</dcterms:created>
  <dcterms:modified xsi:type="dcterms:W3CDTF">2025-10-31T13:42:16Z</dcterms:modified>
</cp:coreProperties>
</file>